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020" windowHeight="93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82" i="1" l="1"/>
  <c r="F81" i="1"/>
  <c r="F80" i="1"/>
  <c r="J78" i="1"/>
  <c r="F25" i="1" l="1"/>
  <c r="F24" i="1"/>
  <c r="F23" i="1"/>
  <c r="F56" i="1"/>
  <c r="F55" i="1"/>
  <c r="F54" i="1"/>
  <c r="J50" i="1"/>
  <c r="J49" i="1"/>
  <c r="J52" i="1"/>
  <c r="J51" i="1"/>
  <c r="F57" i="1" l="1"/>
  <c r="F26" i="1"/>
  <c r="F83" i="1"/>
  <c r="J77" i="1"/>
  <c r="J76" i="1"/>
  <c r="J75" i="1"/>
  <c r="J74" i="1"/>
  <c r="J73" i="1"/>
  <c r="J70" i="1"/>
  <c r="J69" i="1"/>
  <c r="J68" i="1"/>
  <c r="J67" i="1"/>
  <c r="J66" i="1"/>
  <c r="J64" i="1"/>
  <c r="J65" i="1"/>
  <c r="J48" i="1"/>
  <c r="J47" i="1"/>
  <c r="J46" i="1"/>
  <c r="J45" i="1"/>
  <c r="J44" i="1"/>
  <c r="J43" i="1"/>
  <c r="J42" i="1"/>
  <c r="J39" i="1"/>
  <c r="J38" i="1"/>
  <c r="J36" i="1"/>
  <c r="J37" i="1"/>
  <c r="J35" i="1"/>
  <c r="J34" i="1"/>
  <c r="J33" i="1"/>
  <c r="J21" i="1"/>
  <c r="J20" i="1"/>
  <c r="J14" i="1"/>
  <c r="J19" i="1"/>
  <c r="J18" i="1"/>
  <c r="J17" i="1"/>
  <c r="J13" i="1"/>
  <c r="J12" i="1"/>
  <c r="J11" i="1"/>
  <c r="J10" i="1"/>
  <c r="J9" i="1"/>
  <c r="J8" i="1"/>
  <c r="J79" i="1" l="1"/>
  <c r="J53" i="1"/>
  <c r="F89" i="1"/>
  <c r="J87" i="1"/>
  <c r="J60" i="1"/>
  <c r="J29" i="1"/>
  <c r="G58" i="1" l="1"/>
  <c r="G61" i="1" s="1"/>
  <c r="J84" i="1" l="1"/>
  <c r="J22" i="1"/>
  <c r="J27" i="1" s="1"/>
  <c r="G30" i="1" s="1"/>
  <c r="J85" i="1" l="1"/>
  <c r="J88" i="1" s="1"/>
  <c r="J89" i="1" s="1"/>
</calcChain>
</file>

<file path=xl/sharedStrings.xml><?xml version="1.0" encoding="utf-8"?>
<sst xmlns="http://schemas.openxmlformats.org/spreadsheetml/2006/main" count="178" uniqueCount="88">
  <si>
    <t>№</t>
  </si>
  <si>
    <t>п/п</t>
  </si>
  <si>
    <t>Наименование работ</t>
  </si>
  <si>
    <t>Обоснование</t>
  </si>
  <si>
    <t>Ед. изм.</t>
  </si>
  <si>
    <t>Кол-во</t>
  </si>
  <si>
    <t>Трудоемкость, чел.-ч</t>
  </si>
  <si>
    <t>Стоимость нормо-часа, руб./ч</t>
  </si>
  <si>
    <t>Стоимость работ, руб.</t>
  </si>
  <si>
    <t>Раздел 1. Ремонт приборов по БЦ ч. 8</t>
  </si>
  <si>
    <t>РЕМОНТ МАНОМЕТРА, МАНОВАКУУММЕТРА ПОКАЗЫВАЮЩИХ, ВСЕХ ТИПОВ, 3 ГРУППА СЛОЖНОСТИ РЕМОНТА</t>
  </si>
  <si>
    <t xml:space="preserve">БЦ-8-10201-12-4 </t>
  </si>
  <si>
    <t>ШТ</t>
  </si>
  <si>
    <t>РЕМОНТ МАНОМЕТРА, МАНОВАКУУММЕТРА, ВАКУУММЕТРА С КОНТАКТНЫМИ УСТРОЙСТВАМИ, ВСЕХ ТИПОВ 2 ГРУППА СЛОЖНОСТИ РЕМОНТА</t>
  </si>
  <si>
    <t xml:space="preserve">БЦ-8-10201-13-3 </t>
  </si>
  <si>
    <t>РЕМОНТ ТЯГОМЕРА, НАПОРОМЕРА, ТЯГОНАПОРОМЕРА ПОКАЗЫВАЮЩИХ, ВСЕХ ТИПОВ 1 ГРУППА СЛОЖНОСТИ РЕМОНТА</t>
  </si>
  <si>
    <t xml:space="preserve">БЦ-8-10201-48-2 </t>
  </si>
  <si>
    <t>РЕМОНТ ПОТЕНЦИОМЕТРА, МОСТА, МИЛЛИАМПЕРМЕТРА, ВОЛЬТМЕТРА ПОКАЗЫВАЮЩИХ ОДНОТОЧЕЧНЫХ, ТИП КПП-1,КПМ-1,КПУ-1 2 ГРУППА СЛОЖНОСТИ РЕМОНТА</t>
  </si>
  <si>
    <t xml:space="preserve">БЦ-8-10101-9-3 </t>
  </si>
  <si>
    <t>РЕМОНТ ПРЕОБРАЗОВАТЕЛЯ ИЗМЕРИТЕЛЬНОГО, ТИП "САПФИР"-22ДВ,"САПФИР"-22ДИВ,"САПФИР"-22ДГ 1 ГРУППА СЛОЖНОСТИ РЕМОНТА</t>
  </si>
  <si>
    <t xml:space="preserve">БЦ-8-10201-26-2 </t>
  </si>
  <si>
    <t>РЕМОНТ ПОТЕНЦИОМЕТРА, МОСТА, МИЛЛИАМПЕРМЕТРА, ВОЛЬТМЕТРА РЕГИСТРИРУЮЩИХ ОДНОТОЧЕЧНЫХ, ТИП КСП-2,КСМ-2,КСУ-2 2 ГРУППА СЛОЖНОСТИ РЕМОНТА</t>
  </si>
  <si>
    <t xml:space="preserve">БЦ-8-10101-11-3 </t>
  </si>
  <si>
    <t>РЕМОНТ ПОТЕНЦИОМЕТРА, МОСТА, МИЛЛИАМПЕРМЕТРА, ВОЛЬТМЕТРА РЕГИСТРИРУЮЩИХ МНОГОТОЧЕЧНЫХ, ТИП КСП-2,КСМ-2,КСУ-2 3 ГРУППА СЛОЖНОСТИ РЕМОНТА</t>
  </si>
  <si>
    <t xml:space="preserve">БЦ-8-10101-12-4 </t>
  </si>
  <si>
    <t>РЕМОНТ КИСЛОРОДОМЕРА МАГНИТНО-АВТОМАТИЧЕСКОГО, ТИП МН-5106 2 ГРУППА СЛОЖНОСТИ РЕМОНТА</t>
  </si>
  <si>
    <t xml:space="preserve">БЦ-8-10301-32-3 </t>
  </si>
  <si>
    <t>РЕМОНТ ПРИБОРА ВТОРИЧНОГО, ЭЛЕКТРОННОГО С ДИФФЕРЕНЦИАЛЬНО-ТРАНСФОРМАТОРНОЙ ИЗМЕРИТЕЛЬНОЙ СХЕМОЙ, ПОКАЗЫВАЮЩЕГО, ТИП КПД-1 2 ГРУППА СЛОЖНОСТИ РЕМОНТА</t>
  </si>
  <si>
    <t xml:space="preserve">БЦ-8-10201-31-3 </t>
  </si>
  <si>
    <t>РЕМОНТ ПРИБОРА ВТОРИЧНОГО, ЭЛЕКТРОННОГО С ДИФФЕРЕНЦИАЛЬНО-ТРАНСФОРМАТОРНОЙ ИЗМЕРИТЕЛЬНОЙ СХЕМОЙ, РЕГИСТРИРУЮЩЕГО, ТИП КСД-1,КСД-2 2 ГРУППА СЛОЖНОСТИ РЕМОНТА</t>
  </si>
  <si>
    <t xml:space="preserve">БЦ-8-10201-32-3 </t>
  </si>
  <si>
    <t xml:space="preserve">                      Итого: Раздел 1. Ремонт приборов по БЦ ч. 8</t>
  </si>
  <si>
    <t xml:space="preserve">                      Итого с учетом К=0,85</t>
  </si>
  <si>
    <t xml:space="preserve">                      Материалы подрядчика</t>
  </si>
  <si>
    <t>РЕМОНТ ПОТЕНЦИОМЕТРОВ И МОСТОВ АВТОМАТИЧЕСКИ ПОКАЗЫВАЮЩИХ И РЕГИСТРИРУЮЩИХ, ТИП РП-160 ВСЕХ МОДИФИКАЦИЙ 1 ГРУППА СЛОЖНОСТИ РЕМОНТА</t>
  </si>
  <si>
    <t xml:space="preserve">БЦ-8-10101-29-2 </t>
  </si>
  <si>
    <t>РЕМОНТ ПРИБОРОВ АНАЛОГОВЫХ, ТИП А 542 1 ГРУППА СЛОЖНОСТИ РЕМОНТА</t>
  </si>
  <si>
    <t xml:space="preserve">БЦ-8-10101-35-2 </t>
  </si>
  <si>
    <t>РЕМОНТ ТЕРМОМЕТРА МАНОМЕТРИЧЕСКОГО ПОКАЗЫВАЮЩЕГО ВСЕХ ТИПОВ 3 ГРУППА СЛОЖНОСТИ РЕМОНТА</t>
  </si>
  <si>
    <t xml:space="preserve">БЦ-8-10101-20-4 </t>
  </si>
  <si>
    <t>Итого: Раздел 1. Ремонт приборов по БЦ ч. 8</t>
  </si>
  <si>
    <t>ЭС-2. Итого по трудозатратам (с учетом К=0,85)</t>
  </si>
  <si>
    <t xml:space="preserve">Кроме того материалы подрядчика </t>
  </si>
  <si>
    <t xml:space="preserve">БЦ-8-10201-55-4 </t>
  </si>
  <si>
    <t>РЕМОНТ МИЛЛИВОЛЬТМЕТРА, ЛОГОМЕТРА ПОКАЗЫВАЮЩИХ, ВСЕХ ТИПОВ 2 ГРУППА СЛОЖНОСТИ РЕМОНТА</t>
  </si>
  <si>
    <t xml:space="preserve">БЦ-8-10101-3-3 </t>
  </si>
  <si>
    <t>Итого по разделу 1</t>
  </si>
  <si>
    <t>Итого (с учетом К=0,85)</t>
  </si>
  <si>
    <t>Материалы подрядчика</t>
  </si>
  <si>
    <t xml:space="preserve">РЕМОНТ МАНОМЕТРА, МАНОВАКУУММЕТРА ПОКАЗЫВАЮЩИХ, ВСЕХ ТИПОВ, 3 ГРУППА СЛОЖНОСТИ РЕМОНТА </t>
  </si>
  <si>
    <t>БЦ-8-10101-35-2</t>
  </si>
  <si>
    <t>БЦ-8-10101-12-3</t>
  </si>
  <si>
    <t>РЕМОНТ ПОТЕНЦИОМЕТРА, МОСТА, МИЛЛИАМПЕРМЕТРА, ВОЛЬТМЕТРА РЕГИСТРИРУЮЩИХ МНОГОТОЧЕЧНЫХ, ТИП КСП-2,КСМ-2,КСУ-2 2 ГРУППА СЛОЖНОСТИ РЕМОНТА</t>
  </si>
  <si>
    <t>БЦ-8-10101-3-3</t>
  </si>
  <si>
    <t>Электростанция №2</t>
  </si>
  <si>
    <t>Электростанция №1</t>
  </si>
  <si>
    <t>Электростанция №3</t>
  </si>
  <si>
    <t>РЕМОНТ ПОТЕНЦИОМЕТРА, МОСТА, МИЛЛИАМПЕРМЕТРА, ВОЛЬТМЕТРА РЕГИСТРИРУЮЩИХ ОДНОТОЧЕЧНЫХ, ТИП КСП-2,КСМ-2,КСУ-2 3 ГРУППА СЛОЖНОСТИ РЕМОНТА</t>
  </si>
  <si>
    <t>БЦ-8-10101-11-4</t>
  </si>
  <si>
    <t>Расчет максимальной стоимости работ по ремонту  приборов теплотехнического контроля, измерительных приборов и электросчетчиков</t>
  </si>
  <si>
    <t>Закупка  №1100/ 2.16-1108</t>
  </si>
  <si>
    <t>ч\ч</t>
  </si>
  <si>
    <t>Всего по расчету:</t>
  </si>
  <si>
    <t>Директор Центральной ТЭЦ</t>
  </si>
  <si>
    <t>В.Ю. Лядков</t>
  </si>
  <si>
    <t xml:space="preserve">БЦ-8-70115-08-03 </t>
  </si>
  <si>
    <t>Ремонт электросчетчиков САЗУ-И670М 2 ГРУППА СЛОЖНОСТИ РЕМОНТА</t>
  </si>
  <si>
    <t>ср. разряд работ</t>
  </si>
  <si>
    <t xml:space="preserve">БЦ-8-0701090602 </t>
  </si>
  <si>
    <t>РЕМОНТ вольтамперуказателя  ВАФ-85 2 ГРУППА СЛОЖНОСТИ РЕМОНТА</t>
  </si>
  <si>
    <t xml:space="preserve">БЦ-8-0701090702 </t>
  </si>
  <si>
    <t>РЕМОНТ Секундомеров электрических ПВ-53Л 2 ГРУППА СЛОЖНОСТИ РЕМОНТА</t>
  </si>
  <si>
    <t xml:space="preserve">БЦ-8-0702050802 </t>
  </si>
  <si>
    <t>РЕМОНТ амперметров, вольтметров, ваттметров узкопрофильных  2 ГРУППА СЛОЖНОСТИ РЕМОНТА</t>
  </si>
  <si>
    <t xml:space="preserve">БЦ-8-0701020102 </t>
  </si>
  <si>
    <t>РЕМОНТ клещей токоизмерительных Ц4501 2 ГРУППА СЛОЖНОСТИ РЕМОНТА</t>
  </si>
  <si>
    <t>1 группы сложности</t>
  </si>
  <si>
    <t>2 группы сложности</t>
  </si>
  <si>
    <t>3 группы сложности</t>
  </si>
  <si>
    <t>РЕМОНТ прибора дистанционного контроля , ТИП Ип-21, ИП-121, ИВ21 2 ГРУППА СЛОЖНОСТИ РЕМОНТА</t>
  </si>
  <si>
    <t xml:space="preserve">БЦ-8-20104-03-2 </t>
  </si>
  <si>
    <t xml:space="preserve">БЦ-8-10201-14-4 </t>
  </si>
  <si>
    <t>РЕМОНТ МАНОМЕТРА регистрирующего, ВСЕХ ТИПОВ 3 ГРУППА СЛОЖНОСТИ РЕМОНТА</t>
  </si>
  <si>
    <t xml:space="preserve">Непредвиденные работы </t>
  </si>
  <si>
    <t>ИТОГО по ремонту приборов ЭС-2</t>
  </si>
  <si>
    <t xml:space="preserve">Итого по ремонту приборов ЭС-1 </t>
  </si>
  <si>
    <t>Всего по ремонту приборов ЭС-3</t>
  </si>
  <si>
    <t>РЕМОНТ БЛОКА ИЗВЛЕЧЕНИЯ КОРНЯ УСТРОЙСТВА "САПФИР", ТИП БИК 3 ГР. СЛОЖНОСТИ РЕМОНТА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</si>
</sst>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sz val="12"/>
      <name val="Times New Roman"/>
      <family val="1"/>
      <charset val="204"/>
    </font>
    <font>
      <b/>
      <sz val="10"/>
      <name val="Times New Roman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4" fillId="0" borderId="0"/>
    <xf numFmtId="43" fontId="12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Fill="1"/>
    <xf numFmtId="0" fontId="0" fillId="0" borderId="0" xfId="0" applyFill="1"/>
    <xf numFmtId="0" fontId="7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/>
    <xf numFmtId="3" fontId="1" fillId="0" borderId="0" xfId="0" applyNumberFormat="1" applyFont="1" applyFill="1"/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/>
    </xf>
    <xf numFmtId="0" fontId="8" fillId="0" borderId="0" xfId="0" applyFont="1" applyFill="1"/>
    <xf numFmtId="3" fontId="8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0" fontId="2" fillId="0" borderId="17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vertical="center" wrapText="1"/>
    </xf>
    <xf numFmtId="0" fontId="0" fillId="0" borderId="18" xfId="0" applyBorder="1" applyAlignment="1">
      <alignment vertical="center"/>
    </xf>
    <xf numFmtId="3" fontId="13" fillId="2" borderId="7" xfId="3" applyNumberFormat="1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vertical="center" wrapText="1"/>
    </xf>
    <xf numFmtId="3" fontId="13" fillId="2" borderId="7" xfId="3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right" vertical="center" wrapText="1"/>
    </xf>
    <xf numFmtId="3" fontId="2" fillId="0" borderId="20" xfId="0" applyNumberFormat="1" applyFont="1" applyFill="1" applyBorder="1" applyAlignment="1">
      <alignment horizontal="right" vertical="center" wrapText="1"/>
    </xf>
    <xf numFmtId="3" fontId="2" fillId="0" borderId="21" xfId="0" applyNumberFormat="1" applyFont="1" applyFill="1" applyBorder="1" applyAlignment="1">
      <alignment horizontal="right" vertical="center" wrapText="1"/>
    </xf>
    <xf numFmtId="3" fontId="2" fillId="0" borderId="2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3" xfId="0" applyFont="1" applyFill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5" fillId="0" borderId="23" xfId="0" applyFont="1" applyFill="1" applyBorder="1" applyAlignment="1">
      <alignment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vertical="center" wrapText="1"/>
    </xf>
  </cellXfs>
  <cellStyles count="5">
    <cellStyle name="Обычный" xfId="0" builtinId="0"/>
    <cellStyle name="Обычный 2" xfId="2"/>
    <cellStyle name="Обычный 3" xfId="1"/>
    <cellStyle name="Обычный_заготовка_ТС-2010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topLeftCell="A61" workbookViewId="0">
      <selection activeCell="C92" sqref="C92"/>
    </sheetView>
  </sheetViews>
  <sheetFormatPr defaultRowHeight="15" x14ac:dyDescent="0.25"/>
  <cols>
    <col min="1" max="1" width="5" style="1" customWidth="1"/>
    <col min="2" max="2" width="9.140625" style="1"/>
    <col min="3" max="3" width="18.140625" style="1" customWidth="1"/>
    <col min="4" max="4" width="11.140625" style="1" customWidth="1"/>
    <col min="5" max="5" width="5.5703125" style="1" customWidth="1"/>
    <col min="6" max="6" width="5.85546875" style="1" customWidth="1"/>
    <col min="7" max="8" width="6.85546875" style="1" customWidth="1"/>
    <col min="9" max="9" width="7.85546875" style="1" customWidth="1"/>
    <col min="10" max="10" width="9.42578125" style="2" bestFit="1" customWidth="1"/>
  </cols>
  <sheetData>
    <row r="1" spans="1:12" s="4" customFormat="1" x14ac:dyDescent="0.25">
      <c r="A1" s="3"/>
      <c r="B1" s="50" t="s">
        <v>59</v>
      </c>
      <c r="C1" s="50"/>
      <c r="D1" s="50"/>
      <c r="E1" s="50"/>
      <c r="F1" s="50"/>
      <c r="G1" s="50"/>
      <c r="H1" s="50"/>
      <c r="I1" s="50"/>
      <c r="J1" s="50"/>
    </row>
    <row r="2" spans="1:12" s="4" customFormat="1" ht="28.5" customHeight="1" thickBot="1" x14ac:dyDescent="0.3">
      <c r="A2" s="3"/>
      <c r="B2" s="51"/>
      <c r="C2" s="51"/>
      <c r="D2" s="51"/>
      <c r="E2" s="51"/>
      <c r="F2" s="51"/>
      <c r="G2" s="51"/>
      <c r="H2" s="51"/>
      <c r="I2" s="51"/>
      <c r="J2" s="51"/>
    </row>
    <row r="3" spans="1:12" s="4" customFormat="1" ht="16.5" thickBot="1" x14ac:dyDescent="0.3">
      <c r="A3" s="3"/>
      <c r="B3" s="5"/>
      <c r="C3" s="5"/>
      <c r="D3" s="30" t="s">
        <v>60</v>
      </c>
      <c r="E3" s="5"/>
      <c r="F3" s="5"/>
      <c r="G3" s="5"/>
      <c r="H3" s="5"/>
      <c r="I3" s="5"/>
      <c r="J3" s="5"/>
    </row>
    <row r="4" spans="1:12" s="6" customFormat="1" ht="15" customHeight="1" x14ac:dyDescent="0.25">
      <c r="A4" s="24" t="s">
        <v>0</v>
      </c>
      <c r="B4" s="72" t="s">
        <v>2</v>
      </c>
      <c r="C4" s="73"/>
      <c r="D4" s="56" t="s">
        <v>3</v>
      </c>
      <c r="E4" s="56" t="s">
        <v>4</v>
      </c>
      <c r="F4" s="56" t="s">
        <v>5</v>
      </c>
      <c r="G4" s="56" t="s">
        <v>6</v>
      </c>
      <c r="H4" s="56" t="s">
        <v>67</v>
      </c>
      <c r="I4" s="56" t="s">
        <v>7</v>
      </c>
      <c r="J4" s="58" t="s">
        <v>8</v>
      </c>
      <c r="K4" s="67"/>
    </row>
    <row r="5" spans="1:12" s="6" customFormat="1" ht="54.75" customHeight="1" thickBot="1" x14ac:dyDescent="0.3">
      <c r="A5" s="25" t="s">
        <v>1</v>
      </c>
      <c r="B5" s="74"/>
      <c r="C5" s="75"/>
      <c r="D5" s="57"/>
      <c r="E5" s="57"/>
      <c r="F5" s="57"/>
      <c r="G5" s="57"/>
      <c r="H5" s="76"/>
      <c r="I5" s="57"/>
      <c r="J5" s="59"/>
      <c r="K5" s="67"/>
    </row>
    <row r="6" spans="1:12" s="6" customFormat="1" ht="15.75" thickBot="1" x14ac:dyDescent="0.3">
      <c r="A6" s="25"/>
      <c r="B6" s="68" t="s">
        <v>55</v>
      </c>
      <c r="C6" s="68"/>
      <c r="D6" s="7"/>
      <c r="E6" s="7"/>
      <c r="F6" s="7"/>
      <c r="G6" s="7"/>
      <c r="H6" s="8"/>
      <c r="I6" s="7"/>
      <c r="J6" s="9"/>
      <c r="K6" s="10"/>
    </row>
    <row r="7" spans="1:12" s="6" customFormat="1" x14ac:dyDescent="0.25">
      <c r="A7" s="69" t="s">
        <v>9</v>
      </c>
      <c r="B7" s="70"/>
      <c r="C7" s="70"/>
      <c r="D7" s="70"/>
      <c r="E7" s="70"/>
      <c r="F7" s="70"/>
      <c r="G7" s="70"/>
      <c r="H7" s="70"/>
      <c r="I7" s="70"/>
      <c r="J7" s="71"/>
      <c r="K7" s="10"/>
    </row>
    <row r="8" spans="1:12" s="6" customFormat="1" ht="63.75" customHeight="1" x14ac:dyDescent="0.25">
      <c r="A8" s="11">
        <v>1</v>
      </c>
      <c r="B8" s="55" t="s">
        <v>49</v>
      </c>
      <c r="C8" s="55"/>
      <c r="D8" s="12" t="s">
        <v>11</v>
      </c>
      <c r="E8" s="13" t="s">
        <v>12</v>
      </c>
      <c r="F8" s="13">
        <v>200</v>
      </c>
      <c r="G8" s="13">
        <v>1.5</v>
      </c>
      <c r="H8" s="15">
        <v>3</v>
      </c>
      <c r="I8" s="15">
        <v>273</v>
      </c>
      <c r="J8" s="14">
        <f t="shared" ref="J8:J14" si="0">F8*G8*I8</f>
        <v>81900</v>
      </c>
      <c r="K8" s="10">
        <v>3</v>
      </c>
    </row>
    <row r="9" spans="1:12" s="6" customFormat="1" ht="96.75" customHeight="1" x14ac:dyDescent="0.25">
      <c r="A9" s="11">
        <v>2</v>
      </c>
      <c r="B9" s="55" t="s">
        <v>13</v>
      </c>
      <c r="C9" s="55"/>
      <c r="D9" s="12" t="s">
        <v>14</v>
      </c>
      <c r="E9" s="13" t="s">
        <v>12</v>
      </c>
      <c r="F9" s="13">
        <v>33</v>
      </c>
      <c r="G9" s="13">
        <v>2.8</v>
      </c>
      <c r="H9" s="15">
        <v>3</v>
      </c>
      <c r="I9" s="15">
        <v>273</v>
      </c>
      <c r="J9" s="16">
        <f t="shared" si="0"/>
        <v>25225.199999999997</v>
      </c>
      <c r="K9" s="10">
        <v>2</v>
      </c>
    </row>
    <row r="10" spans="1:12" s="6" customFormat="1" ht="90.75" customHeight="1" x14ac:dyDescent="0.25">
      <c r="A10" s="11">
        <v>3</v>
      </c>
      <c r="B10" s="55" t="s">
        <v>15</v>
      </c>
      <c r="C10" s="55"/>
      <c r="D10" s="12" t="s">
        <v>16</v>
      </c>
      <c r="E10" s="13" t="s">
        <v>12</v>
      </c>
      <c r="F10" s="13">
        <v>13</v>
      </c>
      <c r="G10" s="13">
        <v>1.6</v>
      </c>
      <c r="H10" s="15">
        <v>4</v>
      </c>
      <c r="I10" s="15">
        <v>308</v>
      </c>
      <c r="J10" s="16">
        <f t="shared" si="0"/>
        <v>6406.4000000000005</v>
      </c>
      <c r="K10" s="10">
        <v>1</v>
      </c>
    </row>
    <row r="11" spans="1:12" s="6" customFormat="1" ht="60" customHeight="1" x14ac:dyDescent="0.25">
      <c r="A11" s="11">
        <v>4</v>
      </c>
      <c r="B11" s="55" t="s">
        <v>36</v>
      </c>
      <c r="C11" s="55"/>
      <c r="D11" s="12" t="s">
        <v>50</v>
      </c>
      <c r="E11" s="13" t="s">
        <v>12</v>
      </c>
      <c r="F11" s="13">
        <v>6</v>
      </c>
      <c r="G11" s="13">
        <v>6.6</v>
      </c>
      <c r="H11" s="15">
        <v>4</v>
      </c>
      <c r="I11" s="15">
        <v>308</v>
      </c>
      <c r="J11" s="16">
        <f t="shared" si="0"/>
        <v>12196.799999999997</v>
      </c>
      <c r="K11" s="10">
        <v>1</v>
      </c>
    </row>
    <row r="12" spans="1:12" s="6" customFormat="1" ht="109.5" customHeight="1" x14ac:dyDescent="0.25">
      <c r="A12" s="11">
        <v>5</v>
      </c>
      <c r="B12" s="55" t="s">
        <v>17</v>
      </c>
      <c r="C12" s="55"/>
      <c r="D12" s="12" t="s">
        <v>18</v>
      </c>
      <c r="E12" s="13" t="s">
        <v>12</v>
      </c>
      <c r="F12" s="13">
        <v>8</v>
      </c>
      <c r="G12" s="13">
        <v>10.3</v>
      </c>
      <c r="H12" s="15">
        <v>4.5</v>
      </c>
      <c r="I12" s="15">
        <v>330</v>
      </c>
      <c r="J12" s="16">
        <f t="shared" si="0"/>
        <v>27192.000000000004</v>
      </c>
      <c r="K12" s="10">
        <v>2</v>
      </c>
    </row>
    <row r="13" spans="1:12" s="6" customFormat="1" ht="84.75" customHeight="1" x14ac:dyDescent="0.25">
      <c r="A13" s="11">
        <v>6</v>
      </c>
      <c r="B13" s="55" t="s">
        <v>19</v>
      </c>
      <c r="C13" s="55"/>
      <c r="D13" s="12" t="s">
        <v>20</v>
      </c>
      <c r="E13" s="13" t="s">
        <v>12</v>
      </c>
      <c r="F13" s="13">
        <v>9</v>
      </c>
      <c r="G13" s="13">
        <v>4.7</v>
      </c>
      <c r="H13" s="15">
        <v>5</v>
      </c>
      <c r="I13" s="15">
        <v>352</v>
      </c>
      <c r="J13" s="16">
        <f t="shared" si="0"/>
        <v>14889.600000000002</v>
      </c>
      <c r="K13" s="10">
        <v>1</v>
      </c>
    </row>
    <row r="14" spans="1:12" s="6" customFormat="1" x14ac:dyDescent="0.25">
      <c r="A14" s="68">
        <v>7</v>
      </c>
      <c r="B14" s="55" t="s">
        <v>21</v>
      </c>
      <c r="C14" s="55"/>
      <c r="D14" s="55" t="s">
        <v>22</v>
      </c>
      <c r="E14" s="60" t="s">
        <v>12</v>
      </c>
      <c r="F14" s="60">
        <v>8</v>
      </c>
      <c r="G14" s="60">
        <v>14.1</v>
      </c>
      <c r="H14" s="61">
        <v>4.5</v>
      </c>
      <c r="I14" s="61">
        <v>330</v>
      </c>
      <c r="J14" s="64">
        <f t="shared" si="0"/>
        <v>37224</v>
      </c>
      <c r="K14" s="79">
        <v>2</v>
      </c>
    </row>
    <row r="15" spans="1:12" s="6" customFormat="1" x14ac:dyDescent="0.25">
      <c r="A15" s="68"/>
      <c r="B15" s="55"/>
      <c r="C15" s="55"/>
      <c r="D15" s="55"/>
      <c r="E15" s="60"/>
      <c r="F15" s="60"/>
      <c r="G15" s="60"/>
      <c r="H15" s="62"/>
      <c r="I15" s="62"/>
      <c r="J15" s="65"/>
      <c r="K15" s="78"/>
      <c r="L15" s="10"/>
    </row>
    <row r="16" spans="1:12" s="6" customFormat="1" ht="84.75" customHeight="1" x14ac:dyDescent="0.25">
      <c r="A16" s="68"/>
      <c r="B16" s="55"/>
      <c r="C16" s="55"/>
      <c r="D16" s="55"/>
      <c r="E16" s="60"/>
      <c r="F16" s="60"/>
      <c r="G16" s="60"/>
      <c r="H16" s="63"/>
      <c r="I16" s="63"/>
      <c r="J16" s="66"/>
      <c r="K16" s="78"/>
      <c r="L16" s="10"/>
    </row>
    <row r="17" spans="1:12" s="6" customFormat="1" ht="99.75" customHeight="1" x14ac:dyDescent="0.25">
      <c r="A17" s="11">
        <v>8</v>
      </c>
      <c r="B17" s="55" t="s">
        <v>52</v>
      </c>
      <c r="C17" s="55"/>
      <c r="D17" s="12" t="s">
        <v>51</v>
      </c>
      <c r="E17" s="13" t="s">
        <v>12</v>
      </c>
      <c r="F17" s="13">
        <v>7</v>
      </c>
      <c r="G17" s="13">
        <v>15.1</v>
      </c>
      <c r="H17" s="15">
        <v>4.5</v>
      </c>
      <c r="I17" s="15">
        <v>330</v>
      </c>
      <c r="J17" s="16">
        <f>F17*G17*I17</f>
        <v>34881</v>
      </c>
      <c r="K17" s="38">
        <v>2</v>
      </c>
      <c r="L17" s="10"/>
    </row>
    <row r="18" spans="1:12" s="6" customFormat="1" ht="69" customHeight="1" x14ac:dyDescent="0.25">
      <c r="A18" s="11">
        <v>9</v>
      </c>
      <c r="B18" s="55" t="s">
        <v>25</v>
      </c>
      <c r="C18" s="55"/>
      <c r="D18" s="12" t="s">
        <v>26</v>
      </c>
      <c r="E18" s="13" t="s">
        <v>12</v>
      </c>
      <c r="F18" s="13">
        <v>5</v>
      </c>
      <c r="G18" s="13">
        <v>22.2</v>
      </c>
      <c r="H18" s="15">
        <v>4.5</v>
      </c>
      <c r="I18" s="15">
        <v>330</v>
      </c>
      <c r="J18" s="16">
        <f>F18*G18*I18</f>
        <v>36630</v>
      </c>
      <c r="K18" s="38">
        <v>2</v>
      </c>
      <c r="L18" s="10"/>
    </row>
    <row r="19" spans="1:12" s="6" customFormat="1" ht="77.25" customHeight="1" x14ac:dyDescent="0.25">
      <c r="A19" s="11">
        <v>10</v>
      </c>
      <c r="B19" s="55" t="s">
        <v>44</v>
      </c>
      <c r="C19" s="55"/>
      <c r="D19" s="12" t="s">
        <v>53</v>
      </c>
      <c r="E19" s="13" t="s">
        <v>12</v>
      </c>
      <c r="F19" s="13">
        <v>11</v>
      </c>
      <c r="G19" s="13">
        <v>3</v>
      </c>
      <c r="H19" s="15">
        <v>4</v>
      </c>
      <c r="I19" s="13">
        <v>308</v>
      </c>
      <c r="J19" s="16">
        <f>F19*G19*I19</f>
        <v>10164</v>
      </c>
      <c r="K19" s="38">
        <v>2</v>
      </c>
      <c r="L19" s="10"/>
    </row>
    <row r="20" spans="1:12" s="6" customFormat="1" ht="119.25" customHeight="1" x14ac:dyDescent="0.25">
      <c r="A20" s="11">
        <v>11</v>
      </c>
      <c r="B20" s="55" t="s">
        <v>27</v>
      </c>
      <c r="C20" s="55"/>
      <c r="D20" s="12" t="s">
        <v>28</v>
      </c>
      <c r="E20" s="13" t="s">
        <v>12</v>
      </c>
      <c r="F20" s="13">
        <v>82</v>
      </c>
      <c r="G20" s="13">
        <v>8.1999999999999993</v>
      </c>
      <c r="H20" s="15">
        <v>4.5</v>
      </c>
      <c r="I20" s="15">
        <v>330</v>
      </c>
      <c r="J20" s="16">
        <f>F20*G20*I20</f>
        <v>221892</v>
      </c>
      <c r="K20" s="38">
        <v>2</v>
      </c>
      <c r="L20" s="10"/>
    </row>
    <row r="21" spans="1:12" s="6" customFormat="1" ht="117" customHeight="1" x14ac:dyDescent="0.25">
      <c r="A21" s="11">
        <v>13</v>
      </c>
      <c r="B21" s="55" t="s">
        <v>29</v>
      </c>
      <c r="C21" s="55"/>
      <c r="D21" s="12" t="s">
        <v>30</v>
      </c>
      <c r="E21" s="13" t="s">
        <v>12</v>
      </c>
      <c r="F21" s="13">
        <v>46</v>
      </c>
      <c r="G21" s="13">
        <v>13.6</v>
      </c>
      <c r="H21" s="15">
        <v>4.5</v>
      </c>
      <c r="I21" s="15">
        <v>330</v>
      </c>
      <c r="J21" s="16">
        <f>F21*G21*I21</f>
        <v>206448</v>
      </c>
      <c r="K21" s="38">
        <v>2</v>
      </c>
      <c r="L21" s="10"/>
    </row>
    <row r="22" spans="1:12" s="6" customFormat="1" x14ac:dyDescent="0.25">
      <c r="A22" s="52" t="s">
        <v>31</v>
      </c>
      <c r="B22" s="53"/>
      <c r="C22" s="53"/>
      <c r="D22" s="53"/>
      <c r="E22" s="54"/>
      <c r="F22" s="12"/>
      <c r="G22" s="12"/>
      <c r="H22" s="12"/>
      <c r="I22" s="12"/>
      <c r="J22" s="14">
        <f>SUM(J8:J21)</f>
        <v>715049</v>
      </c>
      <c r="K22" s="38"/>
      <c r="L22" s="67"/>
    </row>
    <row r="23" spans="1:12" s="6" customFormat="1" x14ac:dyDescent="0.25">
      <c r="A23" s="31"/>
      <c r="B23" s="32"/>
      <c r="C23" s="41" t="s">
        <v>76</v>
      </c>
      <c r="D23" s="32"/>
      <c r="E23" s="33"/>
      <c r="F23" s="44">
        <f>SUMIF(K8:K21,"1", F8:F21)</f>
        <v>28</v>
      </c>
      <c r="G23" s="34"/>
      <c r="H23" s="34"/>
      <c r="I23" s="34"/>
      <c r="J23" s="37"/>
      <c r="K23" s="38"/>
      <c r="L23" s="67"/>
    </row>
    <row r="24" spans="1:12" s="6" customFormat="1" x14ac:dyDescent="0.25">
      <c r="A24" s="31"/>
      <c r="B24" s="32"/>
      <c r="C24" s="41" t="s">
        <v>77</v>
      </c>
      <c r="D24" s="32"/>
      <c r="E24" s="33"/>
      <c r="F24" s="44">
        <f>SUMIF(K8:K21,"2", F8:F21)</f>
        <v>200</v>
      </c>
      <c r="G24" s="34"/>
      <c r="H24" s="34"/>
      <c r="I24" s="34"/>
      <c r="J24" s="37"/>
      <c r="K24" s="38"/>
      <c r="L24" s="67"/>
    </row>
    <row r="25" spans="1:12" s="6" customFormat="1" x14ac:dyDescent="0.25">
      <c r="A25" s="31"/>
      <c r="B25" s="32"/>
      <c r="C25" s="41" t="s">
        <v>78</v>
      </c>
      <c r="D25" s="32"/>
      <c r="E25" s="33"/>
      <c r="F25" s="44">
        <f>SUMIF(K8:K21,"3", F8:F21)</f>
        <v>200</v>
      </c>
      <c r="G25" s="34"/>
      <c r="H25" s="34"/>
      <c r="I25" s="34"/>
      <c r="J25" s="37"/>
      <c r="K25" s="38"/>
      <c r="L25" s="67"/>
    </row>
    <row r="26" spans="1:12" s="6" customFormat="1" x14ac:dyDescent="0.25">
      <c r="A26" s="31"/>
      <c r="B26" s="32"/>
      <c r="C26" s="32"/>
      <c r="D26" s="32"/>
      <c r="E26" s="33"/>
      <c r="F26" s="44">
        <f>SUM(F23:F25)</f>
        <v>428</v>
      </c>
      <c r="G26" s="34"/>
      <c r="H26" s="34"/>
      <c r="I26" s="34"/>
      <c r="J26" s="37"/>
      <c r="K26" s="38"/>
      <c r="L26" s="67"/>
    </row>
    <row r="27" spans="1:12" s="6" customFormat="1" x14ac:dyDescent="0.25">
      <c r="A27" s="55" t="s">
        <v>32</v>
      </c>
      <c r="B27" s="55"/>
      <c r="C27" s="55"/>
      <c r="D27" s="55"/>
      <c r="E27" s="55"/>
      <c r="F27" s="55"/>
      <c r="G27" s="55"/>
      <c r="H27" s="55"/>
      <c r="I27" s="55"/>
      <c r="J27" s="14">
        <f>0.85*J22</f>
        <v>607791.65</v>
      </c>
      <c r="K27" s="38"/>
      <c r="L27" s="67"/>
    </row>
    <row r="28" spans="1:12" s="6" customFormat="1" x14ac:dyDescent="0.25">
      <c r="A28" s="55" t="s">
        <v>33</v>
      </c>
      <c r="B28" s="55"/>
      <c r="C28" s="55"/>
      <c r="D28" s="55"/>
      <c r="E28" s="55"/>
      <c r="F28" s="55"/>
      <c r="G28" s="55"/>
      <c r="H28" s="55"/>
      <c r="I28" s="55"/>
      <c r="J28" s="14">
        <v>1500</v>
      </c>
      <c r="K28" s="38"/>
      <c r="L28" s="67"/>
    </row>
    <row r="29" spans="1:12" s="6" customFormat="1" ht="21" customHeight="1" x14ac:dyDescent="0.25">
      <c r="A29" s="12">
        <v>14</v>
      </c>
      <c r="B29" s="52" t="s">
        <v>83</v>
      </c>
      <c r="C29" s="53"/>
      <c r="D29" s="54"/>
      <c r="E29" s="12" t="s">
        <v>61</v>
      </c>
      <c r="F29" s="12">
        <v>700</v>
      </c>
      <c r="G29" s="12"/>
      <c r="H29" s="12">
        <v>4</v>
      </c>
      <c r="I29" s="12">
        <v>308</v>
      </c>
      <c r="J29" s="14">
        <f>F29*I29</f>
        <v>215600</v>
      </c>
      <c r="K29" s="38"/>
      <c r="L29" s="10"/>
    </row>
    <row r="30" spans="1:12" s="6" customFormat="1" ht="18.75" customHeight="1" x14ac:dyDescent="0.25">
      <c r="A30" s="55"/>
      <c r="B30" s="55"/>
      <c r="C30" s="18" t="s">
        <v>85</v>
      </c>
      <c r="D30" s="18"/>
      <c r="E30" s="18"/>
      <c r="F30" s="18"/>
      <c r="G30" s="80">
        <f>J27+J28+J29</f>
        <v>824891.65</v>
      </c>
      <c r="H30" s="80"/>
      <c r="I30" s="80"/>
      <c r="J30" s="80"/>
      <c r="K30" s="38"/>
      <c r="L30" s="10"/>
    </row>
    <row r="31" spans="1:12" s="6" customFormat="1" x14ac:dyDescent="0.25">
      <c r="A31" s="20"/>
      <c r="B31" s="68" t="s">
        <v>54</v>
      </c>
      <c r="C31" s="68"/>
      <c r="D31" s="20"/>
      <c r="E31" s="20"/>
      <c r="F31" s="20"/>
      <c r="G31" s="20"/>
      <c r="H31" s="20"/>
      <c r="I31" s="20"/>
      <c r="J31" s="21"/>
      <c r="K31" s="10"/>
    </row>
    <row r="32" spans="1:12" s="6" customFormat="1" x14ac:dyDescent="0.25">
      <c r="A32" s="68" t="s">
        <v>9</v>
      </c>
      <c r="B32" s="68"/>
      <c r="C32" s="68"/>
      <c r="D32" s="68"/>
      <c r="E32" s="68"/>
      <c r="F32" s="68"/>
      <c r="G32" s="68"/>
      <c r="H32" s="68"/>
      <c r="I32" s="68"/>
      <c r="J32" s="68"/>
      <c r="K32" s="10"/>
    </row>
    <row r="33" spans="1:11" s="6" customFormat="1" ht="80.25" customHeight="1" x14ac:dyDescent="0.25">
      <c r="A33" s="11">
        <v>1</v>
      </c>
      <c r="B33" s="55" t="s">
        <v>10</v>
      </c>
      <c r="C33" s="55"/>
      <c r="D33" s="12" t="s">
        <v>11</v>
      </c>
      <c r="E33" s="13" t="s">
        <v>12</v>
      </c>
      <c r="F33" s="13">
        <v>370</v>
      </c>
      <c r="G33" s="13">
        <v>1.5</v>
      </c>
      <c r="H33" s="15">
        <v>3</v>
      </c>
      <c r="I33" s="15">
        <v>273</v>
      </c>
      <c r="J33" s="16">
        <f t="shared" ref="J33:J38" si="1">F33*G33*I33</f>
        <v>151515</v>
      </c>
      <c r="K33" s="10">
        <v>3</v>
      </c>
    </row>
    <row r="34" spans="1:11" s="6" customFormat="1" ht="97.5" customHeight="1" x14ac:dyDescent="0.25">
      <c r="A34" s="11">
        <v>2</v>
      </c>
      <c r="B34" s="55" t="s">
        <v>13</v>
      </c>
      <c r="C34" s="55"/>
      <c r="D34" s="12" t="s">
        <v>14</v>
      </c>
      <c r="E34" s="13" t="s">
        <v>12</v>
      </c>
      <c r="F34" s="13">
        <v>42</v>
      </c>
      <c r="G34" s="13">
        <v>2.8</v>
      </c>
      <c r="H34" s="15">
        <v>3</v>
      </c>
      <c r="I34" s="15">
        <v>273</v>
      </c>
      <c r="J34" s="16">
        <f t="shared" si="1"/>
        <v>32104.799999999999</v>
      </c>
      <c r="K34" s="10">
        <v>2</v>
      </c>
    </row>
    <row r="35" spans="1:11" s="6" customFormat="1" ht="80.25" customHeight="1" x14ac:dyDescent="0.25">
      <c r="A35" s="11">
        <v>3</v>
      </c>
      <c r="B35" s="55" t="s">
        <v>15</v>
      </c>
      <c r="C35" s="55"/>
      <c r="D35" s="12" t="s">
        <v>16</v>
      </c>
      <c r="E35" s="13" t="s">
        <v>12</v>
      </c>
      <c r="F35" s="13">
        <v>42</v>
      </c>
      <c r="G35" s="13">
        <v>2.5</v>
      </c>
      <c r="H35" s="15">
        <v>4</v>
      </c>
      <c r="I35" s="13">
        <v>308</v>
      </c>
      <c r="J35" s="16">
        <f t="shared" si="1"/>
        <v>32340</v>
      </c>
      <c r="K35" s="10">
        <v>1</v>
      </c>
    </row>
    <row r="36" spans="1:11" s="6" customFormat="1" ht="94.5" customHeight="1" x14ac:dyDescent="0.25">
      <c r="A36" s="11">
        <v>4</v>
      </c>
      <c r="B36" s="55" t="s">
        <v>34</v>
      </c>
      <c r="C36" s="55"/>
      <c r="D36" s="12" t="s">
        <v>35</v>
      </c>
      <c r="E36" s="13" t="s">
        <v>12</v>
      </c>
      <c r="F36" s="13">
        <v>15</v>
      </c>
      <c r="G36" s="13">
        <v>11.8</v>
      </c>
      <c r="H36" s="15">
        <v>6</v>
      </c>
      <c r="I36" s="15">
        <v>394</v>
      </c>
      <c r="J36" s="16">
        <f t="shared" si="1"/>
        <v>69738</v>
      </c>
      <c r="K36" s="10">
        <v>1</v>
      </c>
    </row>
    <row r="37" spans="1:11" s="6" customFormat="1" ht="66.75" customHeight="1" x14ac:dyDescent="0.25">
      <c r="A37" s="11">
        <v>5</v>
      </c>
      <c r="B37" s="55" t="s">
        <v>36</v>
      </c>
      <c r="C37" s="55"/>
      <c r="D37" s="12" t="s">
        <v>37</v>
      </c>
      <c r="E37" s="13" t="s">
        <v>12</v>
      </c>
      <c r="F37" s="13">
        <v>7</v>
      </c>
      <c r="G37" s="13">
        <v>6.6</v>
      </c>
      <c r="H37" s="15">
        <v>4</v>
      </c>
      <c r="I37" s="15">
        <v>308</v>
      </c>
      <c r="J37" s="16">
        <f t="shared" si="1"/>
        <v>14229.599999999999</v>
      </c>
      <c r="K37" s="10">
        <v>1</v>
      </c>
    </row>
    <row r="38" spans="1:11" s="6" customFormat="1" ht="86.25" customHeight="1" x14ac:dyDescent="0.25">
      <c r="A38" s="11">
        <v>6</v>
      </c>
      <c r="B38" s="55" t="s">
        <v>19</v>
      </c>
      <c r="C38" s="55"/>
      <c r="D38" s="12" t="s">
        <v>20</v>
      </c>
      <c r="E38" s="13" t="s">
        <v>12</v>
      </c>
      <c r="F38" s="13">
        <v>8</v>
      </c>
      <c r="G38" s="13">
        <v>4.7</v>
      </c>
      <c r="H38" s="15">
        <v>5</v>
      </c>
      <c r="I38" s="15">
        <v>352</v>
      </c>
      <c r="J38" s="16">
        <f t="shared" si="1"/>
        <v>13235.2</v>
      </c>
      <c r="K38" s="10">
        <v>1</v>
      </c>
    </row>
    <row r="39" spans="1:11" s="6" customFormat="1" x14ac:dyDescent="0.25">
      <c r="A39" s="68">
        <v>7</v>
      </c>
      <c r="B39" s="55" t="s">
        <v>17</v>
      </c>
      <c r="C39" s="55"/>
      <c r="D39" s="55" t="s">
        <v>18</v>
      </c>
      <c r="E39" s="60" t="s">
        <v>12</v>
      </c>
      <c r="F39" s="60">
        <v>5</v>
      </c>
      <c r="G39" s="60">
        <v>10.3</v>
      </c>
      <c r="H39" s="61">
        <v>4.5</v>
      </c>
      <c r="I39" s="60">
        <v>330</v>
      </c>
      <c r="J39" s="64">
        <f t="shared" ref="J39" si="2">F39*G39*I39</f>
        <v>16995</v>
      </c>
      <c r="K39" s="77">
        <v>2</v>
      </c>
    </row>
    <row r="40" spans="1:11" s="6" customFormat="1" x14ac:dyDescent="0.25">
      <c r="A40" s="68"/>
      <c r="B40" s="55"/>
      <c r="C40" s="55"/>
      <c r="D40" s="55"/>
      <c r="E40" s="60"/>
      <c r="F40" s="60"/>
      <c r="G40" s="60"/>
      <c r="H40" s="81"/>
      <c r="I40" s="60"/>
      <c r="J40" s="81"/>
      <c r="K40" s="78"/>
    </row>
    <row r="41" spans="1:11" s="6" customFormat="1" ht="81" customHeight="1" x14ac:dyDescent="0.25">
      <c r="A41" s="68"/>
      <c r="B41" s="55"/>
      <c r="C41" s="55"/>
      <c r="D41" s="55"/>
      <c r="E41" s="60"/>
      <c r="F41" s="60"/>
      <c r="G41" s="60"/>
      <c r="H41" s="82"/>
      <c r="I41" s="60"/>
      <c r="J41" s="82"/>
      <c r="K41" s="78"/>
    </row>
    <row r="42" spans="1:11" s="6" customFormat="1" ht="107.25" customHeight="1" x14ac:dyDescent="0.25">
      <c r="A42" s="11">
        <v>8</v>
      </c>
      <c r="B42" s="55" t="s">
        <v>52</v>
      </c>
      <c r="C42" s="55"/>
      <c r="D42" s="12" t="s">
        <v>51</v>
      </c>
      <c r="E42" s="13" t="s">
        <v>12</v>
      </c>
      <c r="F42" s="13">
        <v>9</v>
      </c>
      <c r="G42" s="13">
        <v>15.1</v>
      </c>
      <c r="H42" s="15">
        <v>4.5</v>
      </c>
      <c r="I42" s="13">
        <v>330</v>
      </c>
      <c r="J42" s="14">
        <f t="shared" ref="J42:J48" si="3">G42*I42*F42</f>
        <v>44847</v>
      </c>
      <c r="K42" s="10">
        <v>2</v>
      </c>
    </row>
    <row r="43" spans="1:11" s="6" customFormat="1" ht="108.75" customHeight="1" x14ac:dyDescent="0.25">
      <c r="A43" s="11">
        <v>9</v>
      </c>
      <c r="B43" s="55" t="s">
        <v>21</v>
      </c>
      <c r="C43" s="55"/>
      <c r="D43" s="12" t="s">
        <v>22</v>
      </c>
      <c r="E43" s="13" t="s">
        <v>12</v>
      </c>
      <c r="F43" s="13">
        <v>8</v>
      </c>
      <c r="G43" s="13">
        <v>14.1</v>
      </c>
      <c r="H43" s="15">
        <v>4.5</v>
      </c>
      <c r="I43" s="15">
        <v>330</v>
      </c>
      <c r="J43" s="16">
        <f t="shared" si="3"/>
        <v>37224</v>
      </c>
      <c r="K43" s="10">
        <v>2</v>
      </c>
    </row>
    <row r="44" spans="1:11" s="6" customFormat="1" ht="75.75" customHeight="1" x14ac:dyDescent="0.25">
      <c r="A44" s="11">
        <v>10</v>
      </c>
      <c r="B44" s="55" t="s">
        <v>25</v>
      </c>
      <c r="C44" s="55"/>
      <c r="D44" s="12" t="s">
        <v>26</v>
      </c>
      <c r="E44" s="13" t="s">
        <v>12</v>
      </c>
      <c r="F44" s="13">
        <v>4</v>
      </c>
      <c r="G44" s="13">
        <v>22.2</v>
      </c>
      <c r="H44" s="15">
        <v>4.5</v>
      </c>
      <c r="I44" s="15">
        <v>330</v>
      </c>
      <c r="J44" s="16">
        <f t="shared" si="3"/>
        <v>29304</v>
      </c>
      <c r="K44" s="10">
        <v>2</v>
      </c>
    </row>
    <row r="45" spans="1:11" s="6" customFormat="1" ht="77.25" customHeight="1" x14ac:dyDescent="0.25">
      <c r="A45" s="11">
        <v>11</v>
      </c>
      <c r="B45" s="55" t="s">
        <v>38</v>
      </c>
      <c r="C45" s="55"/>
      <c r="D45" s="12" t="s">
        <v>39</v>
      </c>
      <c r="E45" s="13" t="s">
        <v>12</v>
      </c>
      <c r="F45" s="13">
        <v>3</v>
      </c>
      <c r="G45" s="13">
        <v>3.4</v>
      </c>
      <c r="H45" s="15">
        <v>35</v>
      </c>
      <c r="I45" s="13">
        <v>290</v>
      </c>
      <c r="J45" s="16">
        <f t="shared" si="3"/>
        <v>2958</v>
      </c>
      <c r="K45" s="10">
        <v>3</v>
      </c>
    </row>
    <row r="46" spans="1:11" s="6" customFormat="1" ht="90" customHeight="1" x14ac:dyDescent="0.25">
      <c r="A46" s="11">
        <v>12</v>
      </c>
      <c r="B46" s="55" t="s">
        <v>44</v>
      </c>
      <c r="C46" s="55"/>
      <c r="D46" s="12" t="s">
        <v>53</v>
      </c>
      <c r="E46" s="13" t="s">
        <v>12</v>
      </c>
      <c r="F46" s="13">
        <v>14</v>
      </c>
      <c r="G46" s="13">
        <v>3</v>
      </c>
      <c r="H46" s="15">
        <v>4</v>
      </c>
      <c r="I46" s="13">
        <v>308</v>
      </c>
      <c r="J46" s="16">
        <f t="shared" si="3"/>
        <v>12936</v>
      </c>
      <c r="K46" s="10">
        <v>2</v>
      </c>
    </row>
    <row r="47" spans="1:11" s="6" customFormat="1" ht="54" customHeight="1" x14ac:dyDescent="0.25">
      <c r="A47" s="11">
        <v>13</v>
      </c>
      <c r="B47" s="55" t="s">
        <v>79</v>
      </c>
      <c r="C47" s="55"/>
      <c r="D47" s="12" t="s">
        <v>80</v>
      </c>
      <c r="E47" s="13" t="s">
        <v>12</v>
      </c>
      <c r="F47" s="13">
        <v>18</v>
      </c>
      <c r="G47" s="13">
        <v>5.3</v>
      </c>
      <c r="H47" s="15">
        <v>38</v>
      </c>
      <c r="I47" s="13">
        <v>364</v>
      </c>
      <c r="J47" s="16">
        <f t="shared" si="3"/>
        <v>34725.599999999999</v>
      </c>
      <c r="K47" s="10">
        <v>2</v>
      </c>
    </row>
    <row r="48" spans="1:11" s="6" customFormat="1" ht="46.5" customHeight="1" x14ac:dyDescent="0.25">
      <c r="A48" s="12">
        <v>14</v>
      </c>
      <c r="B48" s="52" t="s">
        <v>66</v>
      </c>
      <c r="C48" s="54"/>
      <c r="D48" s="12" t="s">
        <v>65</v>
      </c>
      <c r="E48" s="13" t="s">
        <v>12</v>
      </c>
      <c r="F48" s="13">
        <v>5</v>
      </c>
      <c r="G48" s="13">
        <v>1.4</v>
      </c>
      <c r="H48" s="36">
        <v>4.5</v>
      </c>
      <c r="I48" s="13">
        <v>330</v>
      </c>
      <c r="J48" s="16">
        <f t="shared" si="3"/>
        <v>2309.9999999999995</v>
      </c>
      <c r="K48" s="10">
        <v>2</v>
      </c>
    </row>
    <row r="49" spans="1:11" s="6" customFormat="1" ht="57" customHeight="1" x14ac:dyDescent="0.25">
      <c r="A49" s="31"/>
      <c r="B49" s="55" t="s">
        <v>71</v>
      </c>
      <c r="C49" s="55"/>
      <c r="D49" s="34" t="s">
        <v>72</v>
      </c>
      <c r="E49" s="36" t="s">
        <v>12</v>
      </c>
      <c r="F49" s="36">
        <v>1</v>
      </c>
      <c r="G49" s="36">
        <v>1.6</v>
      </c>
      <c r="H49" s="36">
        <v>5</v>
      </c>
      <c r="I49" s="36">
        <v>352</v>
      </c>
      <c r="J49" s="37">
        <f>G49*I49*F49</f>
        <v>563.20000000000005</v>
      </c>
      <c r="K49" s="35">
        <v>2</v>
      </c>
    </row>
    <row r="50" spans="1:11" s="6" customFormat="1" ht="62.25" customHeight="1" x14ac:dyDescent="0.25">
      <c r="A50" s="31"/>
      <c r="B50" s="55" t="s">
        <v>73</v>
      </c>
      <c r="C50" s="55"/>
      <c r="D50" s="34" t="s">
        <v>74</v>
      </c>
      <c r="E50" s="36" t="s">
        <v>12</v>
      </c>
      <c r="F50" s="36">
        <v>96</v>
      </c>
      <c r="G50" s="36">
        <v>3.7</v>
      </c>
      <c r="H50" s="36">
        <v>4.5</v>
      </c>
      <c r="I50" s="36">
        <v>330</v>
      </c>
      <c r="J50" s="37">
        <f>G50*I50*F50</f>
        <v>117216</v>
      </c>
      <c r="K50" s="35">
        <v>2</v>
      </c>
    </row>
    <row r="51" spans="1:11" s="6" customFormat="1" ht="57" customHeight="1" x14ac:dyDescent="0.25">
      <c r="A51" s="31"/>
      <c r="B51" s="55" t="s">
        <v>75</v>
      </c>
      <c r="C51" s="55"/>
      <c r="D51" s="34" t="s">
        <v>68</v>
      </c>
      <c r="E51" s="36" t="s">
        <v>12</v>
      </c>
      <c r="F51" s="36">
        <v>3</v>
      </c>
      <c r="G51" s="36">
        <v>4.5</v>
      </c>
      <c r="H51" s="36">
        <v>4</v>
      </c>
      <c r="I51" s="36">
        <v>308</v>
      </c>
      <c r="J51" s="37">
        <f>G51*I51*F51</f>
        <v>4158</v>
      </c>
      <c r="K51" s="35">
        <v>2</v>
      </c>
    </row>
    <row r="52" spans="1:11" s="6" customFormat="1" ht="60" customHeight="1" x14ac:dyDescent="0.25">
      <c r="A52" s="31"/>
      <c r="B52" s="55" t="s">
        <v>69</v>
      </c>
      <c r="C52" s="55"/>
      <c r="D52" s="34" t="s">
        <v>70</v>
      </c>
      <c r="E52" s="36" t="s">
        <v>12</v>
      </c>
      <c r="F52" s="36">
        <v>1</v>
      </c>
      <c r="G52" s="36">
        <v>7.8</v>
      </c>
      <c r="H52" s="36">
        <v>4</v>
      </c>
      <c r="I52" s="36">
        <v>308</v>
      </c>
      <c r="J52" s="37">
        <f>G52*I52*F52</f>
        <v>2402.4</v>
      </c>
      <c r="K52" s="35">
        <v>2</v>
      </c>
    </row>
    <row r="53" spans="1:11" s="6" customFormat="1" x14ac:dyDescent="0.25">
      <c r="A53" s="84" t="s">
        <v>40</v>
      </c>
      <c r="B53" s="53"/>
      <c r="C53" s="53"/>
      <c r="D53" s="53"/>
      <c r="E53" s="54"/>
      <c r="F53" s="26"/>
      <c r="G53" s="26"/>
      <c r="H53" s="26"/>
      <c r="I53" s="26"/>
      <c r="J53" s="17">
        <f>SUM(J33:J52)</f>
        <v>618801.79999999993</v>
      </c>
      <c r="K53" s="10"/>
    </row>
    <row r="54" spans="1:11" s="6" customFormat="1" x14ac:dyDescent="0.25">
      <c r="A54" s="40"/>
      <c r="B54" s="32"/>
      <c r="C54" s="41" t="s">
        <v>76</v>
      </c>
      <c r="D54" s="32"/>
      <c r="E54" s="33"/>
      <c r="F54" s="42">
        <f>SUMIF(K33:K52,"1", F33:F52)</f>
        <v>72</v>
      </c>
      <c r="G54" s="26"/>
      <c r="H54" s="26"/>
      <c r="I54" s="26"/>
      <c r="J54" s="39"/>
      <c r="K54" s="35"/>
    </row>
    <row r="55" spans="1:11" s="6" customFormat="1" x14ac:dyDescent="0.25">
      <c r="A55" s="40"/>
      <c r="B55" s="32"/>
      <c r="C55" s="41" t="s">
        <v>77</v>
      </c>
      <c r="D55" s="32"/>
      <c r="E55" s="33"/>
      <c r="F55" s="44">
        <f>SUMIF(K33:K52,"2", F33:F52)</f>
        <v>206</v>
      </c>
      <c r="G55" s="26"/>
      <c r="H55" s="26"/>
      <c r="I55" s="26"/>
      <c r="J55" s="39"/>
      <c r="K55" s="35"/>
    </row>
    <row r="56" spans="1:11" s="6" customFormat="1" x14ac:dyDescent="0.25">
      <c r="A56" s="40"/>
      <c r="B56" s="32"/>
      <c r="C56" s="41" t="s">
        <v>78</v>
      </c>
      <c r="D56" s="32"/>
      <c r="E56" s="33"/>
      <c r="F56" s="44">
        <f>SUMIF(K33:K52,"3", F33:F52)</f>
        <v>373</v>
      </c>
      <c r="G56" s="43"/>
      <c r="H56" s="26"/>
      <c r="I56" s="26"/>
      <c r="J56" s="39"/>
      <c r="K56" s="35"/>
    </row>
    <row r="57" spans="1:11" s="6" customFormat="1" x14ac:dyDescent="0.25">
      <c r="A57" s="40"/>
      <c r="B57" s="32"/>
      <c r="C57" s="41"/>
      <c r="D57" s="32"/>
      <c r="E57" s="33"/>
      <c r="F57" s="44">
        <f>SUM(F54:F56)</f>
        <v>651</v>
      </c>
      <c r="G57" s="43"/>
      <c r="H57" s="26"/>
      <c r="I57" s="26"/>
      <c r="J57" s="39"/>
      <c r="K57" s="35"/>
    </row>
    <row r="58" spans="1:11" s="6" customFormat="1" x14ac:dyDescent="0.25">
      <c r="A58" s="18"/>
      <c r="B58" s="18"/>
      <c r="C58" s="55" t="s">
        <v>41</v>
      </c>
      <c r="D58" s="55"/>
      <c r="E58" s="55"/>
      <c r="F58" s="55"/>
      <c r="G58" s="83">
        <f>0.85*J53</f>
        <v>525981.52999999991</v>
      </c>
      <c r="H58" s="83"/>
      <c r="I58" s="83"/>
      <c r="J58" s="83"/>
      <c r="K58" s="10"/>
    </row>
    <row r="59" spans="1:11" s="6" customFormat="1" x14ac:dyDescent="0.25">
      <c r="A59" s="18"/>
      <c r="B59" s="18"/>
      <c r="C59" s="55" t="s">
        <v>42</v>
      </c>
      <c r="D59" s="55"/>
      <c r="E59" s="55"/>
      <c r="F59" s="55"/>
      <c r="G59" s="83">
        <v>2500</v>
      </c>
      <c r="H59" s="83"/>
      <c r="I59" s="83"/>
      <c r="J59" s="83"/>
      <c r="K59" s="10"/>
    </row>
    <row r="60" spans="1:11" s="6" customFormat="1" ht="19.5" customHeight="1" x14ac:dyDescent="0.25">
      <c r="A60" s="18"/>
      <c r="B60" s="52" t="s">
        <v>83</v>
      </c>
      <c r="C60" s="53"/>
      <c r="D60" s="54"/>
      <c r="E60" s="12" t="s">
        <v>61</v>
      </c>
      <c r="F60" s="12">
        <v>1100</v>
      </c>
      <c r="G60" s="12"/>
      <c r="H60" s="12">
        <v>4</v>
      </c>
      <c r="I60" s="12">
        <v>308</v>
      </c>
      <c r="J60" s="14">
        <f>F60*I60</f>
        <v>338800</v>
      </c>
      <c r="K60" s="10"/>
    </row>
    <row r="61" spans="1:11" s="6" customFormat="1" ht="15.75" customHeight="1" x14ac:dyDescent="0.25">
      <c r="A61" s="18"/>
      <c r="B61" s="18"/>
      <c r="C61" s="55" t="s">
        <v>84</v>
      </c>
      <c r="D61" s="55"/>
      <c r="E61" s="55"/>
      <c r="F61" s="55"/>
      <c r="G61" s="80">
        <f>G58+G59+J60</f>
        <v>867281.52999999991</v>
      </c>
      <c r="H61" s="80"/>
      <c r="I61" s="80"/>
      <c r="J61" s="80"/>
      <c r="K61" s="10"/>
    </row>
    <row r="62" spans="1:11" s="6" customFormat="1" x14ac:dyDescent="0.25">
      <c r="A62" s="20"/>
      <c r="B62" s="68" t="s">
        <v>56</v>
      </c>
      <c r="C62" s="68"/>
      <c r="D62" s="20"/>
      <c r="E62" s="20"/>
      <c r="F62" s="20"/>
      <c r="G62" s="20"/>
      <c r="H62" s="20"/>
      <c r="I62" s="20"/>
      <c r="J62" s="21"/>
      <c r="K62" s="10"/>
    </row>
    <row r="63" spans="1:11" s="6" customFormat="1" x14ac:dyDescent="0.25">
      <c r="A63" s="68" t="s">
        <v>9</v>
      </c>
      <c r="B63" s="68"/>
      <c r="C63" s="68"/>
      <c r="D63" s="68"/>
      <c r="E63" s="68"/>
      <c r="F63" s="68"/>
      <c r="G63" s="68"/>
      <c r="H63" s="68"/>
      <c r="I63" s="68"/>
      <c r="J63" s="68"/>
      <c r="K63" s="10"/>
    </row>
    <row r="64" spans="1:11" s="6" customFormat="1" ht="60.75" customHeight="1" x14ac:dyDescent="0.25">
      <c r="A64" s="11">
        <v>1</v>
      </c>
      <c r="B64" s="55" t="s">
        <v>87</v>
      </c>
      <c r="C64" s="55"/>
      <c r="D64" s="12" t="s">
        <v>43</v>
      </c>
      <c r="E64" s="13" t="s">
        <v>12</v>
      </c>
      <c r="F64" s="13">
        <v>11</v>
      </c>
      <c r="G64" s="13">
        <v>12.3</v>
      </c>
      <c r="H64" s="15">
        <v>5</v>
      </c>
      <c r="I64" s="15">
        <v>352</v>
      </c>
      <c r="J64" s="16">
        <f t="shared" ref="J64:J69" si="4">G64*I64*F64</f>
        <v>47625.600000000006</v>
      </c>
      <c r="K64" s="10">
        <v>3</v>
      </c>
    </row>
    <row r="65" spans="1:11" s="6" customFormat="1" ht="79.5" customHeight="1" x14ac:dyDescent="0.25">
      <c r="A65" s="11">
        <v>2</v>
      </c>
      <c r="B65" s="55" t="s">
        <v>10</v>
      </c>
      <c r="C65" s="55"/>
      <c r="D65" s="12" t="s">
        <v>11</v>
      </c>
      <c r="E65" s="13" t="s">
        <v>12</v>
      </c>
      <c r="F65" s="13">
        <v>222</v>
      </c>
      <c r="G65" s="13">
        <v>1.5</v>
      </c>
      <c r="H65" s="15">
        <v>3</v>
      </c>
      <c r="I65" s="13">
        <v>273</v>
      </c>
      <c r="J65" s="16">
        <f t="shared" si="4"/>
        <v>90909</v>
      </c>
      <c r="K65" s="10">
        <v>3</v>
      </c>
    </row>
    <row r="66" spans="1:11" s="6" customFormat="1" ht="95.25" customHeight="1" x14ac:dyDescent="0.25">
      <c r="A66" s="11">
        <v>3</v>
      </c>
      <c r="B66" s="55" t="s">
        <v>13</v>
      </c>
      <c r="C66" s="55"/>
      <c r="D66" s="12" t="s">
        <v>14</v>
      </c>
      <c r="E66" s="13" t="s">
        <v>12</v>
      </c>
      <c r="F66" s="13">
        <v>51</v>
      </c>
      <c r="G66" s="13">
        <v>2.8</v>
      </c>
      <c r="H66" s="15">
        <v>3</v>
      </c>
      <c r="I66" s="15">
        <v>273</v>
      </c>
      <c r="J66" s="16">
        <f t="shared" si="4"/>
        <v>38984.400000000001</v>
      </c>
      <c r="K66" s="10">
        <v>2</v>
      </c>
    </row>
    <row r="67" spans="1:11" s="6" customFormat="1" ht="81" customHeight="1" x14ac:dyDescent="0.25">
      <c r="A67" s="11">
        <v>4</v>
      </c>
      <c r="B67" s="55" t="s">
        <v>15</v>
      </c>
      <c r="C67" s="55"/>
      <c r="D67" s="12" t="s">
        <v>16</v>
      </c>
      <c r="E67" s="13" t="s">
        <v>12</v>
      </c>
      <c r="F67" s="13">
        <v>16</v>
      </c>
      <c r="G67" s="13">
        <v>1.6</v>
      </c>
      <c r="H67" s="15">
        <v>4</v>
      </c>
      <c r="I67" s="15">
        <v>308</v>
      </c>
      <c r="J67" s="16">
        <f t="shared" si="4"/>
        <v>7884.8</v>
      </c>
      <c r="K67" s="10">
        <v>1</v>
      </c>
    </row>
    <row r="68" spans="1:11" s="6" customFormat="1" ht="96.75" customHeight="1" x14ac:dyDescent="0.25">
      <c r="A68" s="11">
        <v>5</v>
      </c>
      <c r="B68" s="55" t="s">
        <v>34</v>
      </c>
      <c r="C68" s="55"/>
      <c r="D68" s="12" t="s">
        <v>35</v>
      </c>
      <c r="E68" s="13" t="s">
        <v>12</v>
      </c>
      <c r="F68" s="13">
        <v>26</v>
      </c>
      <c r="G68" s="13">
        <v>11.8</v>
      </c>
      <c r="H68" s="15">
        <v>6</v>
      </c>
      <c r="I68" s="15">
        <v>394</v>
      </c>
      <c r="J68" s="16">
        <f t="shared" si="4"/>
        <v>120879.20000000001</v>
      </c>
      <c r="K68" s="10">
        <v>1</v>
      </c>
    </row>
    <row r="69" spans="1:11" s="6" customFormat="1" ht="85.5" customHeight="1" x14ac:dyDescent="0.25">
      <c r="A69" s="11">
        <v>6</v>
      </c>
      <c r="B69" s="55" t="s">
        <v>19</v>
      </c>
      <c r="C69" s="55"/>
      <c r="D69" s="12" t="s">
        <v>20</v>
      </c>
      <c r="E69" s="13" t="s">
        <v>12</v>
      </c>
      <c r="F69" s="13">
        <v>25</v>
      </c>
      <c r="G69" s="13">
        <v>4.7</v>
      </c>
      <c r="H69" s="15">
        <v>5</v>
      </c>
      <c r="I69" s="15">
        <v>352</v>
      </c>
      <c r="J69" s="16">
        <f t="shared" si="4"/>
        <v>41360</v>
      </c>
      <c r="K69" s="10">
        <v>1</v>
      </c>
    </row>
    <row r="70" spans="1:11" s="6" customFormat="1" x14ac:dyDescent="0.25">
      <c r="A70" s="68">
        <v>7</v>
      </c>
      <c r="B70" s="55" t="s">
        <v>27</v>
      </c>
      <c r="C70" s="55"/>
      <c r="D70" s="55" t="s">
        <v>28</v>
      </c>
      <c r="E70" s="60" t="s">
        <v>12</v>
      </c>
      <c r="F70" s="60">
        <v>1</v>
      </c>
      <c r="G70" s="60">
        <v>8.1999999999999993</v>
      </c>
      <c r="H70" s="61">
        <v>4.5</v>
      </c>
      <c r="I70" s="60">
        <v>330</v>
      </c>
      <c r="J70" s="64">
        <f t="shared" ref="J70" si="5">G70*I70*F70</f>
        <v>2705.9999999999995</v>
      </c>
      <c r="K70" s="77">
        <v>2</v>
      </c>
    </row>
    <row r="71" spans="1:11" s="6" customFormat="1" x14ac:dyDescent="0.25">
      <c r="A71" s="68"/>
      <c r="B71" s="55"/>
      <c r="C71" s="55"/>
      <c r="D71" s="55"/>
      <c r="E71" s="60"/>
      <c r="F71" s="60"/>
      <c r="G71" s="60"/>
      <c r="H71" s="81"/>
      <c r="I71" s="60"/>
      <c r="J71" s="81"/>
      <c r="K71" s="78"/>
    </row>
    <row r="72" spans="1:11" s="6" customFormat="1" ht="71.25" customHeight="1" x14ac:dyDescent="0.25">
      <c r="A72" s="68"/>
      <c r="B72" s="55"/>
      <c r="C72" s="55"/>
      <c r="D72" s="55"/>
      <c r="E72" s="60"/>
      <c r="F72" s="60"/>
      <c r="G72" s="60"/>
      <c r="H72" s="82"/>
      <c r="I72" s="60"/>
      <c r="J72" s="82"/>
      <c r="K72" s="78"/>
    </row>
    <row r="73" spans="1:11" s="6" customFormat="1" ht="108.75" customHeight="1" x14ac:dyDescent="0.25">
      <c r="A73" s="11">
        <v>8</v>
      </c>
      <c r="B73" s="55" t="s">
        <v>57</v>
      </c>
      <c r="C73" s="55"/>
      <c r="D73" s="12" t="s">
        <v>58</v>
      </c>
      <c r="E73" s="13" t="s">
        <v>12</v>
      </c>
      <c r="F73" s="13">
        <v>2</v>
      </c>
      <c r="G73" s="13">
        <v>24.2</v>
      </c>
      <c r="H73" s="15">
        <v>4.5</v>
      </c>
      <c r="I73" s="13">
        <v>330</v>
      </c>
      <c r="J73" s="16">
        <f>G73*I73*F73</f>
        <v>15972</v>
      </c>
      <c r="K73" s="10">
        <v>3</v>
      </c>
    </row>
    <row r="74" spans="1:11" s="6" customFormat="1" ht="107.25" customHeight="1" x14ac:dyDescent="0.25">
      <c r="A74" s="11">
        <v>9</v>
      </c>
      <c r="B74" s="55" t="s">
        <v>23</v>
      </c>
      <c r="C74" s="55"/>
      <c r="D74" s="12" t="s">
        <v>24</v>
      </c>
      <c r="E74" s="13" t="s">
        <v>12</v>
      </c>
      <c r="F74" s="13">
        <v>15</v>
      </c>
      <c r="G74" s="13">
        <v>25.4</v>
      </c>
      <c r="H74" s="15">
        <v>4.5</v>
      </c>
      <c r="I74" s="15">
        <v>330</v>
      </c>
      <c r="J74" s="16">
        <f>G74*I74*F74</f>
        <v>125730</v>
      </c>
      <c r="K74" s="10">
        <v>3</v>
      </c>
    </row>
    <row r="75" spans="1:11" s="6" customFormat="1" ht="120.75" customHeight="1" x14ac:dyDescent="0.25">
      <c r="A75" s="11">
        <v>10</v>
      </c>
      <c r="B75" s="55" t="s">
        <v>29</v>
      </c>
      <c r="C75" s="55"/>
      <c r="D75" s="12" t="s">
        <v>30</v>
      </c>
      <c r="E75" s="13" t="s">
        <v>12</v>
      </c>
      <c r="F75" s="13">
        <v>9</v>
      </c>
      <c r="G75" s="13">
        <v>13.6</v>
      </c>
      <c r="H75" s="15">
        <v>4.5</v>
      </c>
      <c r="I75" s="15">
        <v>330</v>
      </c>
      <c r="J75" s="16">
        <f>G75*I75*F75</f>
        <v>40392</v>
      </c>
      <c r="K75" s="10">
        <v>2</v>
      </c>
    </row>
    <row r="76" spans="1:11" s="6" customFormat="1" ht="81" customHeight="1" x14ac:dyDescent="0.25">
      <c r="A76" s="11">
        <v>11</v>
      </c>
      <c r="B76" s="55" t="s">
        <v>25</v>
      </c>
      <c r="C76" s="55"/>
      <c r="D76" s="12" t="s">
        <v>26</v>
      </c>
      <c r="E76" s="13" t="s">
        <v>12</v>
      </c>
      <c r="F76" s="13">
        <v>3</v>
      </c>
      <c r="G76" s="13">
        <v>22.2</v>
      </c>
      <c r="H76" s="15">
        <v>4.5</v>
      </c>
      <c r="I76" s="15">
        <v>330</v>
      </c>
      <c r="J76" s="16">
        <f>G76*I76*F76</f>
        <v>21978</v>
      </c>
      <c r="K76" s="10">
        <v>2</v>
      </c>
    </row>
    <row r="77" spans="1:11" s="6" customFormat="1" ht="87.75" customHeight="1" x14ac:dyDescent="0.25">
      <c r="A77" s="11">
        <v>12</v>
      </c>
      <c r="B77" s="55" t="s">
        <v>44</v>
      </c>
      <c r="C77" s="55"/>
      <c r="D77" s="12" t="s">
        <v>45</v>
      </c>
      <c r="E77" s="13" t="s">
        <v>12</v>
      </c>
      <c r="F77" s="13">
        <v>12</v>
      </c>
      <c r="G77" s="13">
        <v>3</v>
      </c>
      <c r="H77" s="15">
        <v>4</v>
      </c>
      <c r="I77" s="15">
        <v>308</v>
      </c>
      <c r="J77" s="16">
        <f>G77*I77*F77</f>
        <v>11088</v>
      </c>
      <c r="K77" s="10">
        <v>2</v>
      </c>
    </row>
    <row r="78" spans="1:11" s="6" customFormat="1" ht="63.75" customHeight="1" x14ac:dyDescent="0.25">
      <c r="A78" s="48">
        <v>13</v>
      </c>
      <c r="B78" s="55" t="s">
        <v>82</v>
      </c>
      <c r="C78" s="55"/>
      <c r="D78" s="45" t="s">
        <v>81</v>
      </c>
      <c r="E78" s="46" t="s">
        <v>12</v>
      </c>
      <c r="F78" s="46">
        <v>1</v>
      </c>
      <c r="G78" s="46">
        <v>5</v>
      </c>
      <c r="H78" s="46">
        <v>3</v>
      </c>
      <c r="I78" s="46">
        <v>273</v>
      </c>
      <c r="J78" s="49">
        <f t="shared" ref="J78" si="6">G78*I78*F78</f>
        <v>1365</v>
      </c>
      <c r="K78" s="47">
        <v>3</v>
      </c>
    </row>
    <row r="79" spans="1:11" s="6" customFormat="1" x14ac:dyDescent="0.25">
      <c r="A79" s="84" t="s">
        <v>40</v>
      </c>
      <c r="B79" s="53"/>
      <c r="C79" s="53"/>
      <c r="D79" s="54"/>
      <c r="E79" s="26"/>
      <c r="F79" s="26"/>
      <c r="G79" s="26"/>
      <c r="H79" s="26"/>
      <c r="I79" s="26"/>
      <c r="J79" s="17">
        <f>SUM(J64:J78)</f>
        <v>566874</v>
      </c>
      <c r="K79" s="10"/>
    </row>
    <row r="80" spans="1:11" s="6" customFormat="1" x14ac:dyDescent="0.25">
      <c r="A80" s="40"/>
      <c r="B80" s="32"/>
      <c r="C80" s="41" t="s">
        <v>76</v>
      </c>
      <c r="D80" s="33"/>
      <c r="E80" s="26"/>
      <c r="F80" s="44">
        <f>SUMIF(K64:K78,"1", F64:F78)</f>
        <v>67</v>
      </c>
      <c r="G80" s="26"/>
      <c r="H80" s="26"/>
      <c r="I80" s="26"/>
      <c r="J80" s="39"/>
      <c r="K80" s="35"/>
    </row>
    <row r="81" spans="1:11" s="6" customFormat="1" x14ac:dyDescent="0.25">
      <c r="A81" s="40"/>
      <c r="B81" s="32"/>
      <c r="C81" s="41" t="s">
        <v>77</v>
      </c>
      <c r="D81" s="33"/>
      <c r="E81" s="26"/>
      <c r="F81" s="44">
        <f>SUMIF(K64:K78,"2", F64:F78)</f>
        <v>76</v>
      </c>
      <c r="G81" s="26"/>
      <c r="H81" s="26"/>
      <c r="I81" s="26"/>
      <c r="J81" s="39"/>
      <c r="K81" s="35"/>
    </row>
    <row r="82" spans="1:11" s="6" customFormat="1" x14ac:dyDescent="0.25">
      <c r="A82" s="40"/>
      <c r="B82" s="32"/>
      <c r="C82" s="41" t="s">
        <v>78</v>
      </c>
      <c r="D82" s="33"/>
      <c r="E82" s="26"/>
      <c r="F82" s="44">
        <f>SUMIF(K58:K78,"3", F58:F78)</f>
        <v>251</v>
      </c>
      <c r="G82" s="26"/>
      <c r="H82" s="26"/>
      <c r="I82" s="26"/>
      <c r="J82" s="39"/>
      <c r="K82" s="35"/>
    </row>
    <row r="83" spans="1:11" s="6" customFormat="1" x14ac:dyDescent="0.25">
      <c r="A83" s="40"/>
      <c r="B83" s="32"/>
      <c r="C83" s="32"/>
      <c r="D83" s="33"/>
      <c r="E83" s="26"/>
      <c r="F83" s="44">
        <f>SUM(F80:F82)</f>
        <v>394</v>
      </c>
      <c r="G83" s="26"/>
      <c r="H83" s="26"/>
      <c r="I83" s="26"/>
      <c r="J83" s="39"/>
      <c r="K83" s="35"/>
    </row>
    <row r="84" spans="1:11" s="6" customFormat="1" x14ac:dyDescent="0.25">
      <c r="A84" s="12"/>
      <c r="B84" s="12"/>
      <c r="C84" s="18" t="s">
        <v>46</v>
      </c>
      <c r="D84" s="12"/>
      <c r="E84" s="12"/>
      <c r="F84" s="12"/>
      <c r="G84" s="22"/>
      <c r="H84" s="22"/>
      <c r="I84" s="13"/>
      <c r="J84" s="14">
        <f>J79</f>
        <v>566874</v>
      </c>
      <c r="K84" s="67"/>
    </row>
    <row r="85" spans="1:11" s="6" customFormat="1" x14ac:dyDescent="0.25">
      <c r="A85" s="12"/>
      <c r="B85" s="12"/>
      <c r="C85" s="27" t="s">
        <v>47</v>
      </c>
      <c r="D85" s="19"/>
      <c r="E85" s="19"/>
      <c r="F85" s="19"/>
      <c r="G85" s="22"/>
      <c r="H85" s="22"/>
      <c r="I85" s="14"/>
      <c r="J85" s="14">
        <f>0.85*J84</f>
        <v>481842.89999999997</v>
      </c>
      <c r="K85" s="67"/>
    </row>
    <row r="86" spans="1:11" s="6" customFormat="1" x14ac:dyDescent="0.25">
      <c r="A86" s="12"/>
      <c r="B86" s="12"/>
      <c r="C86" s="27" t="s">
        <v>48</v>
      </c>
      <c r="D86" s="19"/>
      <c r="E86" s="19"/>
      <c r="F86" s="19"/>
      <c r="G86" s="22"/>
      <c r="H86" s="22"/>
      <c r="I86" s="14"/>
      <c r="J86" s="14">
        <v>1000</v>
      </c>
      <c r="K86" s="67"/>
    </row>
    <row r="87" spans="1:11" s="6" customFormat="1" ht="15.75" customHeight="1" x14ac:dyDescent="0.25">
      <c r="A87" s="12"/>
      <c r="B87" s="52" t="s">
        <v>83</v>
      </c>
      <c r="C87" s="53"/>
      <c r="D87" s="54"/>
      <c r="E87" s="12" t="s">
        <v>61</v>
      </c>
      <c r="F87" s="12">
        <v>550</v>
      </c>
      <c r="G87" s="12"/>
      <c r="H87" s="12">
        <v>4</v>
      </c>
      <c r="I87" s="12">
        <v>308</v>
      </c>
      <c r="J87" s="14">
        <f>F87*I87</f>
        <v>169400</v>
      </c>
      <c r="K87" s="67"/>
    </row>
    <row r="88" spans="1:11" s="6" customFormat="1" x14ac:dyDescent="0.25">
      <c r="A88" s="12"/>
      <c r="B88" s="12"/>
      <c r="C88" s="27" t="s">
        <v>86</v>
      </c>
      <c r="D88" s="19"/>
      <c r="E88" s="19"/>
      <c r="F88" s="19"/>
      <c r="G88" s="22"/>
      <c r="H88" s="22"/>
      <c r="I88" s="17"/>
      <c r="J88" s="17">
        <f>J85+J86+J87</f>
        <v>652242.89999999991</v>
      </c>
      <c r="K88" s="67"/>
    </row>
    <row r="89" spans="1:11" s="6" customFormat="1" x14ac:dyDescent="0.25">
      <c r="A89" s="12"/>
      <c r="B89" s="12"/>
      <c r="C89" s="26" t="s">
        <v>62</v>
      </c>
      <c r="D89" s="12"/>
      <c r="E89" s="12"/>
      <c r="F89" s="12">
        <f>+F79+F53+F22</f>
        <v>0</v>
      </c>
      <c r="G89" s="13"/>
      <c r="H89" s="15"/>
      <c r="I89" s="13"/>
      <c r="J89" s="17">
        <f>J88+G61+G30</f>
        <v>2344416.0799999996</v>
      </c>
      <c r="K89" s="67"/>
    </row>
    <row r="90" spans="1:11" s="28" customFormat="1" ht="15.75" x14ac:dyDescent="0.25">
      <c r="B90" s="28" t="s">
        <v>63</v>
      </c>
      <c r="G90" s="28" t="s">
        <v>64</v>
      </c>
      <c r="J90" s="29"/>
    </row>
    <row r="92" spans="1:11" s="4" customFormat="1" x14ac:dyDescent="0.25">
      <c r="A92" s="3"/>
      <c r="B92" s="3"/>
      <c r="C92" s="3"/>
      <c r="D92" s="3"/>
      <c r="E92" s="3"/>
      <c r="F92" s="3"/>
      <c r="G92" s="3"/>
      <c r="H92" s="3"/>
      <c r="I92" s="3"/>
      <c r="J92" s="23"/>
    </row>
    <row r="93" spans="1:11" s="4" customFormat="1" x14ac:dyDescent="0.25">
      <c r="A93" s="3"/>
      <c r="B93" s="3"/>
      <c r="C93" s="3"/>
      <c r="D93" s="3"/>
      <c r="E93" s="3"/>
      <c r="F93" s="3"/>
      <c r="G93" s="3"/>
      <c r="H93" s="3"/>
      <c r="I93" s="3"/>
      <c r="J93" s="23"/>
    </row>
  </sheetData>
  <mergeCells count="104">
    <mergeCell ref="B73:C73"/>
    <mergeCell ref="E70:E72"/>
    <mergeCell ref="F70:F72"/>
    <mergeCell ref="B77:C77"/>
    <mergeCell ref="K84:K89"/>
    <mergeCell ref="A79:D79"/>
    <mergeCell ref="B74:C74"/>
    <mergeCell ref="B75:C75"/>
    <mergeCell ref="B76:C76"/>
    <mergeCell ref="B78:C78"/>
    <mergeCell ref="B65:C65"/>
    <mergeCell ref="B66:C66"/>
    <mergeCell ref="B67:C67"/>
    <mergeCell ref="B62:C62"/>
    <mergeCell ref="A63:J63"/>
    <mergeCell ref="B64:C64"/>
    <mergeCell ref="B68:C68"/>
    <mergeCell ref="B69:C69"/>
    <mergeCell ref="A70:A72"/>
    <mergeCell ref="B70:C72"/>
    <mergeCell ref="D70:D72"/>
    <mergeCell ref="G70:G72"/>
    <mergeCell ref="I70:I72"/>
    <mergeCell ref="H70:H72"/>
    <mergeCell ref="J70:J72"/>
    <mergeCell ref="B46:C46"/>
    <mergeCell ref="B47:C47"/>
    <mergeCell ref="C59:F59"/>
    <mergeCell ref="G59:J59"/>
    <mergeCell ref="C61:F61"/>
    <mergeCell ref="G61:J61"/>
    <mergeCell ref="C58:F58"/>
    <mergeCell ref="G58:J58"/>
    <mergeCell ref="A53:E53"/>
    <mergeCell ref="B49:C49"/>
    <mergeCell ref="B50:C50"/>
    <mergeCell ref="D39:D41"/>
    <mergeCell ref="E39:E41"/>
    <mergeCell ref="F39:F41"/>
    <mergeCell ref="B43:C43"/>
    <mergeCell ref="B44:C44"/>
    <mergeCell ref="B45:C45"/>
    <mergeCell ref="G39:G41"/>
    <mergeCell ref="I39:I41"/>
    <mergeCell ref="H39:H41"/>
    <mergeCell ref="B42:C42"/>
    <mergeCell ref="A14:A16"/>
    <mergeCell ref="B14:C16"/>
    <mergeCell ref="D14:D16"/>
    <mergeCell ref="E14:E16"/>
    <mergeCell ref="F14:F16"/>
    <mergeCell ref="K70:K72"/>
    <mergeCell ref="K14:K16"/>
    <mergeCell ref="K39:K41"/>
    <mergeCell ref="L22:L28"/>
    <mergeCell ref="A30:B30"/>
    <mergeCell ref="G30:J30"/>
    <mergeCell ref="B19:C19"/>
    <mergeCell ref="B20:C20"/>
    <mergeCell ref="B21:C21"/>
    <mergeCell ref="A22:E22"/>
    <mergeCell ref="B36:C36"/>
    <mergeCell ref="B31:C31"/>
    <mergeCell ref="A32:J32"/>
    <mergeCell ref="B33:C33"/>
    <mergeCell ref="J39:J41"/>
    <mergeCell ref="B37:C37"/>
    <mergeCell ref="B38:C38"/>
    <mergeCell ref="A39:A41"/>
    <mergeCell ref="B39:C41"/>
    <mergeCell ref="K4:K5"/>
    <mergeCell ref="B6:C6"/>
    <mergeCell ref="A7:J7"/>
    <mergeCell ref="B8:C8"/>
    <mergeCell ref="B4:C5"/>
    <mergeCell ref="D4:D5"/>
    <mergeCell ref="E4:E5"/>
    <mergeCell ref="F4:F5"/>
    <mergeCell ref="G4:G5"/>
    <mergeCell ref="H4:H5"/>
    <mergeCell ref="B1:J2"/>
    <mergeCell ref="B29:D29"/>
    <mergeCell ref="B60:D60"/>
    <mergeCell ref="B87:D87"/>
    <mergeCell ref="B48:C48"/>
    <mergeCell ref="B9:C9"/>
    <mergeCell ref="B10:C10"/>
    <mergeCell ref="B11:C11"/>
    <mergeCell ref="I4:I5"/>
    <mergeCell ref="J4:J5"/>
    <mergeCell ref="B12:C12"/>
    <mergeCell ref="B13:C13"/>
    <mergeCell ref="B34:C34"/>
    <mergeCell ref="B35:C35"/>
    <mergeCell ref="B51:C51"/>
    <mergeCell ref="B52:C52"/>
    <mergeCell ref="G14:G16"/>
    <mergeCell ref="I14:I16"/>
    <mergeCell ref="J14:J16"/>
    <mergeCell ref="B17:C17"/>
    <mergeCell ref="B18:C18"/>
    <mergeCell ref="A27:I27"/>
    <mergeCell ref="A28:I28"/>
    <mergeCell ref="H14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 Юрий Михайлович</dc:creator>
  <cp:lastModifiedBy>Наумов Юрий Михайлович</cp:lastModifiedBy>
  <cp:lastPrinted>2012-11-21T06:38:38Z</cp:lastPrinted>
  <dcterms:created xsi:type="dcterms:W3CDTF">2012-10-16T09:51:57Z</dcterms:created>
  <dcterms:modified xsi:type="dcterms:W3CDTF">2012-11-21T06:40:12Z</dcterms:modified>
</cp:coreProperties>
</file>